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Женя\Desktop\практичні портал\"/>
    </mc:Choice>
  </mc:AlternateContent>
  <xr:revisionPtr revIDLastSave="0" documentId="13_ncr:1_{D99678B1-88BF-4162-9460-4FF4FDBDCDEC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Завдання1" sheetId="1" r:id="rId1"/>
    <sheet name="Завдання2" sheetId="2" r:id="rId2"/>
    <sheet name="Завдання3" sheetId="3" r:id="rId3"/>
    <sheet name="Завдання4" sheetId="4" r:id="rId4"/>
    <sheet name="Завдання5" sheetId="5" r:id="rId5"/>
    <sheet name="Завдання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5" l="1"/>
  <c r="C6" i="5"/>
  <c r="C5" i="5"/>
  <c r="C4" i="5"/>
  <c r="C3" i="5"/>
  <c r="C2" i="5"/>
  <c r="B6" i="4"/>
  <c r="C6" i="4"/>
  <c r="B7" i="3"/>
  <c r="B6" i="3"/>
  <c r="B12" i="2"/>
  <c r="B11" i="2"/>
  <c r="A19" i="1" a="1"/>
  <c r="A19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<sst xmlns="http://schemas.openxmlformats.org/spreadsheetml/2006/main" count="103" uniqueCount="79">
  <si>
    <t>Показник</t>
  </si>
  <si>
    <t>Рахунок</t>
  </si>
  <si>
    <t>Сума, тис. грн</t>
  </si>
  <si>
    <t>Чистий дохід від реалізації продукції</t>
  </si>
  <si>
    <t>70–704</t>
  </si>
  <si>
    <t>Собівартість реалізованої продукції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</si>
  <si>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</si>
  <si>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</si>
  <si>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</si>
  <si>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</si>
  <si>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Дохід від участі в капіталі</t>
  </si>
  <si>
    <t>Інші фінансові доходи</t>
  </si>
  <si>
    <t>Інші доходи</t>
  </si>
  <si>
    <t>Фінансові витрати</t>
  </si>
  <si>
    <t>Інші витрати</t>
  </si>
  <si>
    <t>Значення</t>
  </si>
  <si>
    <t>Валовий прибуток</t>
  </si>
  <si>
    <t>Фінансовий результат від операційної діяльності</t>
  </si>
  <si>
    <t>Фінансовий результат до оподаткування</t>
  </si>
  <si>
    <t>Податок на прибуток (18%)</t>
  </si>
  <si>
    <t>Чистий фінансовий результат</t>
  </si>
  <si>
    <t>Сфера діяльності</t>
  </si>
  <si>
    <t>Рахунки доходів</t>
  </si>
  <si>
    <t>Рахунки витрат</t>
  </si>
  <si>
    <t>Сума доходів</t>
  </si>
  <si>
    <t>Сума витрат</t>
  </si>
  <si>
    <t>Фінансовий результат</t>
  </si>
  <si>
    <t>Операційна</t>
  </si>
  <si>
    <t>70, 71</t>
  </si>
  <si>
    <t>90, 92, 93, 94</t>
  </si>
  <si>
    <t>Фінансова</t>
  </si>
  <si>
    <t>72, 73</t>
  </si>
  <si>
    <t>Інвестиційна та інша</t>
  </si>
  <si>
    <t>Питома вага, %</t>
  </si>
  <si>
    <t>Прибуток від операційної діяльності</t>
  </si>
  <si>
    <t>Прибуток від фінансової діяльності</t>
  </si>
  <si>
    <t>Прибуток від інвестиційної та іншої діяльності</t>
  </si>
  <si>
    <t>Загальний прибуток до оподаткування</t>
  </si>
  <si>
    <t>макс</t>
  </si>
  <si>
    <t>мін</t>
  </si>
  <si>
    <t>Фінансовий результат до оподаткування (бухгалтерський)</t>
  </si>
  <si>
    <t>Тимчасові податкові різниці, що збільшують податок</t>
  </si>
  <si>
    <t>Тимчасові податкові різниці, що зменшують податок</t>
  </si>
  <si>
    <t>Постійні податкові різниці</t>
  </si>
  <si>
    <t>Податок</t>
  </si>
  <si>
    <t>Чистий прибуток</t>
  </si>
  <si>
    <t>2024 рік, %</t>
  </si>
  <si>
    <t>2025 рік, %</t>
  </si>
  <si>
    <t>Відхилення</t>
  </si>
  <si>
    <t>Рентабельність продукції</t>
  </si>
  <si>
    <t>Рентабельність продажів</t>
  </si>
  <si>
    <t>Рентабельність активів</t>
  </si>
  <si>
    <t>Рентабельність власного капіталу</t>
  </si>
  <si>
    <t>середні показники рентабельності</t>
  </si>
  <si>
    <t>У 2025 році підприємство стало працювати трохи краще, ніж у 2024 році.
Прибуток і доходи зросли
Ефективність використання активів і капіталу покращилась
Але рентабельність продукції трохи зменшилась через зростання собівартості</t>
  </si>
  <si>
    <t>Напрям використання</t>
  </si>
  <si>
    <t>Відсоток</t>
  </si>
  <si>
    <t>Виплата дивідендів</t>
  </si>
  <si>
    <t>Поповнення резервного капіталу</t>
  </si>
  <si>
    <t>Розвиток виробництва (інвестиції)</t>
  </si>
  <si>
    <t>Матеріальне заохочення працівників</t>
  </si>
  <si>
    <t>Благодійна діяльність</t>
  </si>
  <si>
    <t>Значення, тис. грн</t>
  </si>
  <si>
    <t>Чистий дохід від реалізації</t>
  </si>
  <si>
    <t>Собівартість реалізації</t>
  </si>
  <si>
    <t>Фінансові доходи</t>
  </si>
  <si>
    <t>Прибуток до оподаткування</t>
  </si>
  <si>
    <t>Значення, %</t>
  </si>
  <si>
    <t>Рентабельність</t>
  </si>
  <si>
    <t>Зміни чистого прибутку</t>
  </si>
  <si>
    <t>Сценарій</t>
  </si>
  <si>
    <t>Чистий прибуток, тис. грн</t>
  </si>
  <si>
    <t>Базовий варіант</t>
  </si>
  <si>
    <t>+10% до доходу</t>
  </si>
  <si>
    <t>−5% собівартості</t>
  </si>
  <si>
    <t>−8% адміністративних витрат</t>
  </si>
  <si>
    <t>Підбір параметра</t>
  </si>
  <si>
    <t>Необхідний чистий прибуток</t>
  </si>
  <si>
    <t>Необхідний дохід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</si>
</sst>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3" fontId="0" fillId="0" borderId="0" xfId="0" applyNumberFormat="1"/>
    <xf numFmtId="3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0" applyNumberFormat="1" applyFont="1" applyBorder="1" applyAlignment="1">
      <alignment vertical="center" wrapText="1"/>
    </xf>
    <xf numFmtId="9" fontId="1" fillId="0" borderId="1" xfId="0" applyNumberFormat="1" applyFont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/>
    <xf numFmtId="3" fontId="0" fillId="0" borderId="1" xfId="0" applyNumberFormat="1" applyBorder="1"/>
    <xf numFmtId="9" fontId="0" fillId="0" borderId="1" xfId="0" applyNumberForma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A44-4E7A-B456-D0C936EB50C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A44-4E7A-B456-D0C936EB50C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A44-4E7A-B456-D0C936EB50CF}"/>
              </c:ext>
            </c:extLst>
          </c:dPt>
          <c:cat>
            <c:strRef>
              <c:f>Завдання2!$A$7:$A$9</c:f>
              <c:strCache>
                <c:ptCount val="3"/>
                <c:pt idx="0">
                  <c:v>Прибуток від операційної діяльності</c:v>
                </c:pt>
                <c:pt idx="1">
                  <c:v>Прибуток від фінансової діяльності</c:v>
                </c:pt>
                <c:pt idx="2">
                  <c:v>Прибуток від інвестиційної та іншої діяльності</c:v>
                </c:pt>
              </c:strCache>
            </c:strRef>
          </c:cat>
          <c:val>
            <c:numRef>
              <c:f>Завдання2!$B$7:$B$9</c:f>
              <c:numCache>
                <c:formatCode>General</c:formatCode>
                <c:ptCount val="3"/>
                <c:pt idx="0" formatCode="#,##0">
                  <c:v>3860</c:v>
                </c:pt>
                <c:pt idx="1">
                  <c:v>32</c:v>
                </c:pt>
                <c:pt idx="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FB-48FB-8ADC-B1C2316A7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Завдання4!$B$1</c:f>
              <c:strCache>
                <c:ptCount val="1"/>
                <c:pt idx="0">
                  <c:v>2024 рік,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Завдання4!$A$2:$A$5</c:f>
              <c:strCache>
                <c:ptCount val="4"/>
                <c:pt idx="0">
                  <c:v>Рентабельність продукції</c:v>
                </c:pt>
                <c:pt idx="1">
                  <c:v>Рентабельність продажів</c:v>
                </c:pt>
                <c:pt idx="2">
                  <c:v>Рентабельність активів</c:v>
                </c:pt>
                <c:pt idx="3">
                  <c:v>Рентабельність власного капіталу</c:v>
                </c:pt>
              </c:strCache>
            </c:strRef>
          </c:cat>
          <c:val>
            <c:numRef>
              <c:f>Завдання4!$B$2:$B$5</c:f>
              <c:numCache>
                <c:formatCode>General</c:formatCode>
                <c:ptCount val="4"/>
                <c:pt idx="0">
                  <c:v>38.82</c:v>
                </c:pt>
                <c:pt idx="1">
                  <c:v>12.35</c:v>
                </c:pt>
                <c:pt idx="2">
                  <c:v>14.58</c:v>
                </c:pt>
                <c:pt idx="3">
                  <c:v>23.33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30-409A-A622-5ECD8C756212}"/>
            </c:ext>
          </c:extLst>
        </c:ser>
        <c:ser>
          <c:idx val="1"/>
          <c:order val="1"/>
          <c:tx>
            <c:strRef>
              <c:f>Завдання4!$C$1</c:f>
              <c:strCache>
                <c:ptCount val="1"/>
                <c:pt idx="0">
                  <c:v>2025 рік, 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Завдання4!$A$2:$A$5</c:f>
              <c:strCache>
                <c:ptCount val="4"/>
                <c:pt idx="0">
                  <c:v>Рентабельність продукції</c:v>
                </c:pt>
                <c:pt idx="1">
                  <c:v>Рентабельність продажів</c:v>
                </c:pt>
                <c:pt idx="2">
                  <c:v>Рентабельність активів</c:v>
                </c:pt>
                <c:pt idx="3">
                  <c:v>Рентабельність власного капіталу</c:v>
                </c:pt>
              </c:strCache>
            </c:strRef>
          </c:cat>
          <c:val>
            <c:numRef>
              <c:f>Завдання4!$C$2:$C$5</c:f>
              <c:numCache>
                <c:formatCode>General</c:formatCode>
                <c:ptCount val="4"/>
                <c:pt idx="0">
                  <c:v>37.39</c:v>
                </c:pt>
                <c:pt idx="1">
                  <c:v>12.83</c:v>
                </c:pt>
                <c:pt idx="2">
                  <c:v>15.13</c:v>
                </c:pt>
                <c:pt idx="3">
                  <c:v>24.08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30-409A-A622-5ECD8C7562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7536447"/>
        <c:axId val="1757536863"/>
      </c:barChart>
      <c:catAx>
        <c:axId val="1757536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757536863"/>
        <c:crosses val="autoZero"/>
        <c:auto val="1"/>
        <c:lblAlgn val="ctr"/>
        <c:lblOffset val="100"/>
        <c:noMultiLvlLbl val="0"/>
      </c:catAx>
      <c:valAx>
        <c:axId val="1757536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757536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Завдання5!$C$1</c:f>
              <c:strCache>
                <c:ptCount val="1"/>
                <c:pt idx="0">
                  <c:v>Сума, тис. грн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FBA-42D2-BC52-E0A2C5E495D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FBA-42D2-BC52-E0A2C5E495D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FBA-42D2-BC52-E0A2C5E495D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FBA-42D2-BC52-E0A2C5E495D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FBA-42D2-BC52-E0A2C5E495D2}"/>
              </c:ext>
            </c:extLst>
          </c:dPt>
          <c:val>
            <c:numRef>
              <c:f>Завдання5!$C$2:$C$6</c:f>
              <c:numCache>
                <c:formatCode>General</c:formatCode>
                <c:ptCount val="5"/>
                <c:pt idx="0">
                  <c:v>735</c:v>
                </c:pt>
                <c:pt idx="1">
                  <c:v>367.5</c:v>
                </c:pt>
                <c:pt idx="2">
                  <c:v>980</c:v>
                </c:pt>
                <c:pt idx="3">
                  <c:v>245</c:v>
                </c:pt>
                <c:pt idx="4">
                  <c:v>122.5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23-4429-A894-650D3EC4D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4</xdr:row>
      <xdr:rowOff>163830</xdr:rowOff>
    </xdr:from>
    <xdr:to>
      <xdr:col>10</xdr:col>
      <xdr:colOff>99060</xdr:colOff>
      <xdr:row>11</xdr:row>
      <xdr:rowOff>163830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CF050365-29E4-4EC2-9B8F-376553BE35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350520</xdr:colOff>
      <xdr:row>0</xdr:row>
      <xdr:rowOff>179070</xdr:rowOff>
    </xdr:from>
    <xdr:to>
      <xdr:col>12</xdr:col>
      <xdr:colOff>45720</xdr:colOff>
      <xdr:row>6</xdr:row>
      <xdr:rowOff>53340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3C7EBCB6-0E78-4DE2-9096-73223454F3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</xdr:colOff>
      <xdr:row>0</xdr:row>
      <xdr:rowOff>41910</xdr:rowOff>
    </xdr:from>
    <xdr:to>
      <xdr:col>11</xdr:col>
      <xdr:colOff>335280</xdr:colOff>
      <xdr:row>12</xdr:row>
      <xdr:rowOff>41910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201E3393-6E89-4FFA-9C86-E0FF6B2283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opLeftCell="A7" workbookViewId="0">
      <selection activeCell="C25" sqref="C25"/>
    </sheetView>
  </sheetViews>
  <sheetFormatPr defaultRowHeight="14.4" x14ac:dyDescent="0.3"/>
  <cols>
    <col min="1" max="1" width="27.109375" customWidth="1"/>
    <col min="2" max="2" width="17.44140625" customWidth="1"/>
    <col min="3" max="3" width="21.109375" customWidth="1"/>
  </cols>
  <sheetData>
    <row r="1" spans="1:3" x14ac:dyDescent="0.3">
      <c r="A1" s="5" t="s">
        <v>0</v>
      </c>
      <c r="B1" s="5" t="s">
        <v>1</v>
      </c>
      <c r="C1" s="5" t="s">
        <v>2</v>
      </c>
    </row>
    <row r="2" spans="1:3" ht="51" customHeight="1" x14ac:dyDescent="0.3">
      <c r="A2" s="6" t="s">
        <v>3</v>
      </c>
      <c r="B2" s="6" t="s">
        <v>4</v>
      </c>
      <c r="C2" s="7">
        <v>12500</v>
      </c>
    </row>
    <row r="3" spans="1:3" ht="43.2" customHeight="1" x14ac:dyDescent="0.3">
      <c r="A3" s="6" t="s">
        <v>5</v>
      </c>
      <c r="B3" s="6">
        <v>90</v>
      </c>
      <c r="C3" s="7">
        <v>7800</v>
      </c>
    </row>
    <row r="4" spans="1:3" ht="28.8" customHeight="1" x14ac:dyDescent="0.3">
      <c r="A4" s="6" t="s">
        <v>6</v>
      </c>
      <c r="B4" s="6">
        <v>71</v>
      </c>
      <c r="C4" s="6">
        <v>450</v>
      </c>
    </row>
    <row r="5" spans="1:3" ht="30" customHeight="1" x14ac:dyDescent="0.3">
      <c r="A5" s="6" t="s">
        <v>7</v>
      </c>
      <c r="B5" s="6">
        <v>92</v>
      </c>
      <c r="C5" s="6">
        <v>620</v>
      </c>
    </row>
    <row r="6" spans="1:3" ht="34.200000000000003" customHeight="1" x14ac:dyDescent="0.3">
      <c r="A6" s="6" t="s">
        <v>8</v>
      </c>
      <c r="B6" s="6">
        <v>93</v>
      </c>
      <c r="C6" s="6">
        <v>380</v>
      </c>
    </row>
    <row r="7" spans="1:3" ht="34.200000000000003" customHeight="1" x14ac:dyDescent="0.3">
      <c r="A7" s="6" t="s">
        <v>9</v>
      </c>
      <c r="B7" s="6">
        <v>94</v>
      </c>
      <c r="C7" s="6">
        <v>290</v>
      </c>
    </row>
    <row r="8" spans="1:3" x14ac:dyDescent="0.3">
      <c r="A8" s="6" t="s">
        <v>10</v>
      </c>
      <c r="B8" s="6">
        <v>72</v>
      </c>
      <c r="C8" s="6">
        <v>85</v>
      </c>
    </row>
    <row r="9" spans="1:3" x14ac:dyDescent="0.3">
      <c r="A9" s="6" t="s">
        <v>11</v>
      </c>
      <c r="B9" s="6">
        <v>73</v>
      </c>
      <c r="C9" s="6">
        <v>42</v>
      </c>
    </row>
    <row r="10" spans="1:3" x14ac:dyDescent="0.3">
      <c r="A10" s="6" t="s">
        <v>12</v>
      </c>
      <c r="B10" s="6">
        <v>74</v>
      </c>
      <c r="C10" s="6">
        <v>76</v>
      </c>
    </row>
    <row r="11" spans="1:3" x14ac:dyDescent="0.3">
      <c r="A11" s="6" t="s">
        <v>13</v>
      </c>
      <c r="B11" s="6">
        <v>95</v>
      </c>
      <c r="C11" s="6">
        <v>95</v>
      </c>
    </row>
    <row r="12" spans="1:3" x14ac:dyDescent="0.3">
      <c r="A12" s="6" t="s">
        <v>14</v>
      </c>
      <c r="B12" s="6">
        <v>97</v>
      </c>
      <c r="C12" s="6">
        <v>48</v>
      </c>
    </row>
    <row r="13" spans="1:3" x14ac:dyDescent="0.3">
      <c r="A13" s="5" t="s">
        <v>0</v>
      </c>
      <c r="B13" s="5" t="s">
        <v>15</v>
      </c>
    </row>
    <row r="14" spans="1:3" x14ac:dyDescent="0.3">
      <c r="A14" s="6" t="s">
        <v>16</v>
      </c>
      <c r="B14" s="10">
        <v>4700</v>
      </c>
      <c r="C14" s="3"/>
    </row>
    <row r="15" spans="1:3" ht="28.8" x14ac:dyDescent="0.3">
      <c r="A15" s="6" t="s">
        <v>17</v>
      </c>
      <c r="B15" s="11">
        <v>400</v>
      </c>
    </row>
    <row r="16" spans="1:3" ht="28.8" x14ac:dyDescent="0.3">
      <c r="A16" s="6" t="s">
        <v>18</v>
      </c>
      <c r="B16" s="11">
        <v>155</v>
      </c>
    </row>
    <row r="17" spans="1:2" x14ac:dyDescent="0.3">
      <c r="A17" s="6" t="s">
        <v>19</v>
      </c>
      <c r="B17" s="11">
        <v>27.9</v>
      </c>
    </row>
    <row r="18" spans="1:2" x14ac:dyDescent="0.3">
      <c r="A18" s="6" t="s">
        <v>20</v>
      </c>
      <c r="B18" s="11">
        <v>127.1</v>
      </c>
    </row>
    <row r="19" spans="1:2" x14ac:dyDescent="0.3">
      <c r="A19" t="str" cm="1">
        <f t="array" ref="A19">IF(B18&gt;0, "ПРИБУТОК", ЯКЩО(B18&lt;0, "ЗБИТОК", "НУЛЬОВИЙ РЕЗУЛЬТАТ"))</f>
        <v>ПРИБУТОК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4ADFB-861A-433E-93CF-8A587433560D}">
  <dimension ref="A1:F12"/>
  <sheetViews>
    <sheetView workbookViewId="0">
      <selection activeCell="G1" sqref="G1"/>
    </sheetView>
  </sheetViews>
  <sheetFormatPr defaultRowHeight="14.4" x14ac:dyDescent="0.3"/>
  <cols>
    <col min="1" max="1" width="23.88671875" customWidth="1"/>
    <col min="2" max="2" width="14.88671875" customWidth="1"/>
    <col min="3" max="3" width="19.44140625" customWidth="1"/>
    <col min="6" max="6" width="15.21875" customWidth="1"/>
  </cols>
  <sheetData>
    <row r="1" spans="1:6" ht="28.8" x14ac:dyDescent="0.3">
      <c r="A1" s="5" t="s">
        <v>21</v>
      </c>
      <c r="B1" s="5" t="s">
        <v>22</v>
      </c>
      <c r="C1" s="5" t="s">
        <v>23</v>
      </c>
      <c r="D1" s="5" t="s">
        <v>24</v>
      </c>
      <c r="E1" s="5" t="s">
        <v>25</v>
      </c>
      <c r="F1" s="5" t="s">
        <v>26</v>
      </c>
    </row>
    <row r="2" spans="1:6" x14ac:dyDescent="0.3">
      <c r="A2" s="6" t="s">
        <v>27</v>
      </c>
      <c r="B2" s="6" t="s">
        <v>28</v>
      </c>
      <c r="C2" s="6" t="s">
        <v>29</v>
      </c>
      <c r="D2" s="7">
        <v>12950</v>
      </c>
      <c r="E2" s="7">
        <v>9090</v>
      </c>
      <c r="F2" s="8">
        <v>3860</v>
      </c>
    </row>
    <row r="3" spans="1:6" x14ac:dyDescent="0.3">
      <c r="A3" s="6" t="s">
        <v>30</v>
      </c>
      <c r="B3" s="6" t="s">
        <v>31</v>
      </c>
      <c r="C3" s="6">
        <v>95</v>
      </c>
      <c r="D3" s="6">
        <v>127</v>
      </c>
      <c r="E3" s="6">
        <v>95</v>
      </c>
      <c r="F3" s="9">
        <v>32</v>
      </c>
    </row>
    <row r="4" spans="1:6" x14ac:dyDescent="0.3">
      <c r="A4" s="6" t="s">
        <v>32</v>
      </c>
      <c r="B4" s="6">
        <v>74</v>
      </c>
      <c r="C4" s="6">
        <v>97</v>
      </c>
      <c r="D4" s="6">
        <v>76</v>
      </c>
      <c r="E4" s="6">
        <v>48</v>
      </c>
      <c r="F4" s="9">
        <v>28</v>
      </c>
    </row>
    <row r="6" spans="1:6" x14ac:dyDescent="0.3">
      <c r="A6" s="5" t="s">
        <v>0</v>
      </c>
      <c r="B6" s="5" t="s">
        <v>2</v>
      </c>
      <c r="C6" s="5" t="s">
        <v>33</v>
      </c>
    </row>
    <row r="7" spans="1:6" ht="28.8" x14ac:dyDescent="0.3">
      <c r="A7" s="6" t="s">
        <v>34</v>
      </c>
      <c r="B7" s="7">
        <v>3860</v>
      </c>
      <c r="C7" s="12">
        <v>0.98470000000000002</v>
      </c>
    </row>
    <row r="8" spans="1:6" ht="28.8" x14ac:dyDescent="0.3">
      <c r="A8" s="6" t="s">
        <v>35</v>
      </c>
      <c r="B8" s="6">
        <v>32</v>
      </c>
      <c r="C8" s="12">
        <v>8.2000000000000007E-3</v>
      </c>
    </row>
    <row r="9" spans="1:6" ht="43.2" x14ac:dyDescent="0.3">
      <c r="A9" s="6" t="s">
        <v>36</v>
      </c>
      <c r="B9" s="6">
        <v>28</v>
      </c>
      <c r="C9" s="12">
        <v>7.1000000000000004E-3</v>
      </c>
    </row>
    <row r="10" spans="1:6" ht="28.8" x14ac:dyDescent="0.3">
      <c r="A10" s="9" t="s">
        <v>37</v>
      </c>
      <c r="B10" s="8">
        <v>3920</v>
      </c>
      <c r="C10" s="13">
        <v>1</v>
      </c>
    </row>
    <row r="11" spans="1:6" x14ac:dyDescent="0.3">
      <c r="A11" s="14" t="s">
        <v>38</v>
      </c>
      <c r="B11" s="3">
        <f>MAX(B7:B9)</f>
        <v>3860</v>
      </c>
    </row>
    <row r="12" spans="1:6" x14ac:dyDescent="0.3">
      <c r="A12" s="14" t="s">
        <v>39</v>
      </c>
      <c r="B12" s="3">
        <f>MIN(B7:B9)</f>
        <v>28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632D0-7F92-4679-995D-0C46674DAA6B}">
  <dimension ref="A1:B7"/>
  <sheetViews>
    <sheetView workbookViewId="0">
      <selection activeCell="B8" sqref="B8"/>
    </sheetView>
  </sheetViews>
  <sheetFormatPr defaultRowHeight="14.4" x14ac:dyDescent="0.3"/>
  <cols>
    <col min="1" max="1" width="55" customWidth="1"/>
    <col min="2" max="2" width="14.21875" customWidth="1"/>
  </cols>
  <sheetData>
    <row r="1" spans="1:2" x14ac:dyDescent="0.3">
      <c r="A1" s="5" t="s">
        <v>0</v>
      </c>
      <c r="B1" s="5" t="s">
        <v>2</v>
      </c>
    </row>
    <row r="2" spans="1:2" ht="37.200000000000003" customHeight="1" x14ac:dyDescent="0.3">
      <c r="A2" s="6" t="s">
        <v>40</v>
      </c>
      <c r="B2" s="7">
        <v>1250</v>
      </c>
    </row>
    <row r="3" spans="1:2" ht="37.200000000000003" customHeight="1" x14ac:dyDescent="0.3">
      <c r="A3" s="6" t="s">
        <v>41</v>
      </c>
      <c r="B3" s="6">
        <v>85</v>
      </c>
    </row>
    <row r="4" spans="1:2" ht="45.6" customHeight="1" x14ac:dyDescent="0.3">
      <c r="A4" s="6" t="s">
        <v>42</v>
      </c>
      <c r="B4" s="6">
        <v>42</v>
      </c>
    </row>
    <row r="5" spans="1:2" ht="25.2" customHeight="1" x14ac:dyDescent="0.3">
      <c r="A5" s="6" t="s">
        <v>43</v>
      </c>
      <c r="B5" s="6">
        <v>28</v>
      </c>
    </row>
    <row r="6" spans="1:2" x14ac:dyDescent="0.3">
      <c r="A6" s="15" t="s">
        <v>44</v>
      </c>
      <c r="B6" s="16">
        <f>(B2+B3-B4+ B5)*18%</f>
        <v>237.78</v>
      </c>
    </row>
    <row r="7" spans="1:2" x14ac:dyDescent="0.3">
      <c r="A7" s="15" t="s">
        <v>45</v>
      </c>
      <c r="B7" s="17">
        <f>B2-B6</f>
        <v>1012.22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EBC5F-0804-4A38-A76D-6F5BF5890D8A}">
  <dimension ref="A1:L14"/>
  <sheetViews>
    <sheetView workbookViewId="0">
      <selection activeCell="E19" sqref="E19"/>
    </sheetView>
  </sheetViews>
  <sheetFormatPr defaultRowHeight="14.4" x14ac:dyDescent="0.3"/>
  <cols>
    <col min="1" max="1" width="32" customWidth="1"/>
    <col min="2" max="2" width="14" customWidth="1"/>
    <col min="3" max="3" width="15.88671875" customWidth="1"/>
    <col min="4" max="4" width="18.44140625" customWidth="1"/>
  </cols>
  <sheetData>
    <row r="1" spans="1:12" x14ac:dyDescent="0.3">
      <c r="A1" s="5" t="s">
        <v>0</v>
      </c>
      <c r="B1" s="5" t="s">
        <v>46</v>
      </c>
      <c r="C1" s="5" t="s">
        <v>47</v>
      </c>
      <c r="D1" s="5" t="s">
        <v>48</v>
      </c>
    </row>
    <row r="2" spans="1:12" x14ac:dyDescent="0.3">
      <c r="A2" s="6" t="s">
        <v>49</v>
      </c>
      <c r="B2" s="6">
        <v>38.82</v>
      </c>
      <c r="C2" s="6">
        <v>37.39</v>
      </c>
      <c r="D2" s="6">
        <v>-1.43</v>
      </c>
    </row>
    <row r="3" spans="1:12" x14ac:dyDescent="0.3">
      <c r="A3" s="6" t="s">
        <v>50</v>
      </c>
      <c r="B3" s="6">
        <v>12.35</v>
      </c>
      <c r="C3" s="6">
        <v>12.83</v>
      </c>
      <c r="D3" s="6">
        <v>0.48</v>
      </c>
    </row>
    <row r="4" spans="1:12" x14ac:dyDescent="0.3">
      <c r="A4" s="6" t="s">
        <v>51</v>
      </c>
      <c r="B4" s="6">
        <v>14.58</v>
      </c>
      <c r="C4" s="6">
        <v>15.13</v>
      </c>
      <c r="D4" s="6">
        <v>0.55000000000000004</v>
      </c>
    </row>
    <row r="5" spans="1:12" x14ac:dyDescent="0.3">
      <c r="A5" s="6" t="s">
        <v>52</v>
      </c>
      <c r="B5" s="6">
        <v>23.33</v>
      </c>
      <c r="C5" s="6">
        <v>24.08</v>
      </c>
      <c r="D5" s="6">
        <v>0.75</v>
      </c>
    </row>
    <row r="6" spans="1:12" ht="40.799999999999997" customHeight="1" x14ac:dyDescent="0.3">
      <c r="A6" s="16" t="s">
        <v>53</v>
      </c>
      <c r="B6" s="16">
        <f>AVERAGE(B2:B5)</f>
        <v>22.27</v>
      </c>
      <c r="C6" s="16">
        <f>AVERAGE(C2:C5)</f>
        <v>22.357499999999998</v>
      </c>
    </row>
    <row r="8" spans="1:12" x14ac:dyDescent="0.3">
      <c r="A8" s="21" t="s">
        <v>54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3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3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3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3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3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</sheetData>
  <mergeCells count="1">
    <mergeCell ref="A8:L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EB022-63A5-4A90-A163-FB7CA2B54AE5}">
  <dimension ref="A1:D7"/>
  <sheetViews>
    <sheetView workbookViewId="0">
      <selection activeCell="L16" sqref="L16"/>
    </sheetView>
  </sheetViews>
  <sheetFormatPr defaultRowHeight="14.4" x14ac:dyDescent="0.3"/>
  <cols>
    <col min="1" max="1" width="22.88671875" customWidth="1"/>
    <col min="2" max="2" width="15.77734375" customWidth="1"/>
    <col min="3" max="3" width="22.88671875" customWidth="1"/>
  </cols>
  <sheetData>
    <row r="1" spans="1:4" x14ac:dyDescent="0.3">
      <c r="A1" s="5" t="s">
        <v>55</v>
      </c>
      <c r="B1" s="5" t="s">
        <v>56</v>
      </c>
      <c r="C1" s="5" t="s">
        <v>2</v>
      </c>
    </row>
    <row r="2" spans="1:4" x14ac:dyDescent="0.3">
      <c r="A2" s="6" t="s">
        <v>57</v>
      </c>
      <c r="B2" s="18">
        <v>0.3</v>
      </c>
      <c r="C2" s="16">
        <f>D2*30%</f>
        <v>735</v>
      </c>
      <c r="D2" s="16">
        <v>2450</v>
      </c>
    </row>
    <row r="3" spans="1:4" ht="28.8" x14ac:dyDescent="0.3">
      <c r="A3" s="6" t="s">
        <v>58</v>
      </c>
      <c r="B3" s="18">
        <v>0.15</v>
      </c>
      <c r="C3" s="16">
        <f>D2*B3</f>
        <v>367.5</v>
      </c>
    </row>
    <row r="4" spans="1:4" ht="28.8" x14ac:dyDescent="0.3">
      <c r="A4" s="6" t="s">
        <v>59</v>
      </c>
      <c r="B4" s="18">
        <v>0.4</v>
      </c>
      <c r="C4" s="16">
        <f>D2*B4</f>
        <v>980</v>
      </c>
    </row>
    <row r="5" spans="1:4" ht="28.8" x14ac:dyDescent="0.3">
      <c r="A5" s="6" t="s">
        <v>60</v>
      </c>
      <c r="B5" s="18">
        <v>0.1</v>
      </c>
      <c r="C5" s="16">
        <f>D2*B5</f>
        <v>245</v>
      </c>
    </row>
    <row r="6" spans="1:4" x14ac:dyDescent="0.3">
      <c r="A6" s="6" t="s">
        <v>61</v>
      </c>
      <c r="B6" s="18">
        <v>0.05</v>
      </c>
      <c r="C6" s="16">
        <f>D2*B6</f>
        <v>122.5</v>
      </c>
    </row>
    <row r="7" spans="1:4" x14ac:dyDescent="0.3">
      <c r="B7" s="23" t="str">
        <f>IF(SUM(B2:B6)=100%, "РОЗПОДІЛ КОРЕКТНИЙ", "ПОМИЛКА: сума відсотків не дорівнює 100%")</f>
        <v>РОЗПОДІЛ КОРЕКТНИЙ</v>
      </c>
      <c r="C7" s="23"/>
    </row>
  </sheetData>
  <mergeCells count="1">
    <mergeCell ref="B7:C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19F0E-A4EB-4E4D-8726-45E9F5818B00}">
  <dimension ref="A1:B33"/>
  <sheetViews>
    <sheetView tabSelected="1" zoomScale="70" zoomScaleNormal="70" workbookViewId="0">
      <selection activeCell="C16" sqref="C16"/>
    </sheetView>
  </sheetViews>
  <sheetFormatPr defaultRowHeight="14.4" x14ac:dyDescent="0.3"/>
  <cols>
    <col min="1" max="1" width="34.5546875" customWidth="1"/>
    <col min="2" max="2" width="30.109375" customWidth="1"/>
  </cols>
  <sheetData>
    <row r="1" spans="1:2" x14ac:dyDescent="0.3">
      <c r="A1" s="1" t="s">
        <v>0</v>
      </c>
      <c r="B1" s="1" t="s">
        <v>62</v>
      </c>
    </row>
    <row r="2" spans="1:2" x14ac:dyDescent="0.3">
      <c r="A2" s="2" t="s">
        <v>63</v>
      </c>
      <c r="B2" s="4">
        <v>15000</v>
      </c>
    </row>
    <row r="3" spans="1:2" x14ac:dyDescent="0.3">
      <c r="A3" s="2" t="s">
        <v>64</v>
      </c>
      <c r="B3" s="4">
        <v>9800</v>
      </c>
    </row>
    <row r="4" spans="1:2" x14ac:dyDescent="0.3">
      <c r="A4" s="9" t="s">
        <v>16</v>
      </c>
      <c r="B4" s="8">
        <v>5200</v>
      </c>
    </row>
    <row r="5" spans="1:2" x14ac:dyDescent="0.3">
      <c r="A5" s="6" t="s">
        <v>7</v>
      </c>
      <c r="B5" s="6">
        <v>850</v>
      </c>
    </row>
    <row r="6" spans="1:2" x14ac:dyDescent="0.3">
      <c r="A6" s="6" t="s">
        <v>8</v>
      </c>
      <c r="B6" s="6">
        <v>620</v>
      </c>
    </row>
    <row r="7" spans="1:2" x14ac:dyDescent="0.3">
      <c r="A7" s="6" t="s">
        <v>6</v>
      </c>
      <c r="B7" s="6">
        <v>340</v>
      </c>
    </row>
    <row r="8" spans="1:2" x14ac:dyDescent="0.3">
      <c r="A8" s="6" t="s">
        <v>9</v>
      </c>
      <c r="B8" s="6">
        <v>280</v>
      </c>
    </row>
    <row r="9" spans="1:2" x14ac:dyDescent="0.3">
      <c r="A9" s="9" t="s">
        <v>34</v>
      </c>
      <c r="B9" s="8">
        <v>3790</v>
      </c>
    </row>
    <row r="10" spans="1:2" x14ac:dyDescent="0.3">
      <c r="A10" s="6" t="s">
        <v>65</v>
      </c>
      <c r="B10" s="6">
        <v>120</v>
      </c>
    </row>
    <row r="11" spans="1:2" x14ac:dyDescent="0.3">
      <c r="A11" s="6" t="s">
        <v>13</v>
      </c>
      <c r="B11" s="6">
        <v>95</v>
      </c>
    </row>
    <row r="12" spans="1:2" x14ac:dyDescent="0.3">
      <c r="A12" s="9" t="s">
        <v>66</v>
      </c>
      <c r="B12" s="8">
        <v>3815</v>
      </c>
    </row>
    <row r="13" spans="1:2" x14ac:dyDescent="0.3">
      <c r="A13" s="6" t="s">
        <v>19</v>
      </c>
      <c r="B13" s="6">
        <v>686.7</v>
      </c>
    </row>
    <row r="14" spans="1:2" x14ac:dyDescent="0.3">
      <c r="A14" s="9" t="s">
        <v>45</v>
      </c>
      <c r="B14" s="19">
        <v>3128.3</v>
      </c>
    </row>
    <row r="16" spans="1:2" x14ac:dyDescent="0.3">
      <c r="A16" s="16" t="s">
        <v>68</v>
      </c>
    </row>
    <row r="17" spans="1:2" x14ac:dyDescent="0.3">
      <c r="A17" s="5" t="s">
        <v>0</v>
      </c>
      <c r="B17" s="5" t="s">
        <v>67</v>
      </c>
    </row>
    <row r="18" spans="1:2" x14ac:dyDescent="0.3">
      <c r="A18" s="6" t="s">
        <v>49</v>
      </c>
      <c r="B18" s="6">
        <v>53.06</v>
      </c>
    </row>
    <row r="19" spans="1:2" x14ac:dyDescent="0.3">
      <c r="A19" s="6" t="s">
        <v>50</v>
      </c>
      <c r="B19" s="6">
        <v>20.86</v>
      </c>
    </row>
    <row r="20" spans="1:2" x14ac:dyDescent="0.3">
      <c r="A20" s="6" t="s">
        <v>51</v>
      </c>
      <c r="B20" s="6">
        <v>25.03</v>
      </c>
    </row>
    <row r="21" spans="1:2" x14ac:dyDescent="0.3">
      <c r="A21" s="6" t="s">
        <v>52</v>
      </c>
      <c r="B21" s="6">
        <v>43.45</v>
      </c>
    </row>
    <row r="23" spans="1:2" x14ac:dyDescent="0.3">
      <c r="A23" s="15" t="s">
        <v>69</v>
      </c>
    </row>
    <row r="24" spans="1:2" x14ac:dyDescent="0.3">
      <c r="A24" s="5" t="s">
        <v>70</v>
      </c>
      <c r="B24" s="5" t="s">
        <v>71</v>
      </c>
    </row>
    <row r="25" spans="1:2" x14ac:dyDescent="0.3">
      <c r="A25" s="6" t="s">
        <v>72</v>
      </c>
      <c r="B25" s="20">
        <v>3128.3</v>
      </c>
    </row>
    <row r="26" spans="1:2" x14ac:dyDescent="0.3">
      <c r="A26" s="6" t="s">
        <v>73</v>
      </c>
      <c r="B26" s="7">
        <v>4133</v>
      </c>
    </row>
    <row r="27" spans="1:2" x14ac:dyDescent="0.3">
      <c r="A27" s="6" t="s">
        <v>74</v>
      </c>
      <c r="B27" s="7">
        <v>3538</v>
      </c>
    </row>
    <row r="28" spans="1:2" x14ac:dyDescent="0.3">
      <c r="A28" s="6" t="s">
        <v>75</v>
      </c>
      <c r="B28" s="7">
        <v>3181</v>
      </c>
    </row>
    <row r="30" spans="1:2" x14ac:dyDescent="0.3">
      <c r="A30" s="16" t="s">
        <v>76</v>
      </c>
    </row>
    <row r="31" spans="1:2" x14ac:dyDescent="0.3">
      <c r="A31" s="5" t="s">
        <v>0</v>
      </c>
      <c r="B31" s="5" t="s">
        <v>15</v>
      </c>
    </row>
    <row r="32" spans="1:2" x14ac:dyDescent="0.3">
      <c r="A32" s="6" t="s">
        <v>77</v>
      </c>
      <c r="B32" s="7">
        <v>2000</v>
      </c>
    </row>
    <row r="33" spans="1:2" x14ac:dyDescent="0.3">
      <c r="A33" s="6" t="s">
        <v>78</v>
      </c>
      <c r="B33" s="7">
        <v>12100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Завдання1</vt:lpstr>
      <vt:lpstr>Завдання2</vt:lpstr>
      <vt:lpstr>Завдання3</vt:lpstr>
      <vt:lpstr>Завдання4</vt:lpstr>
      <vt:lpstr>Завдання5</vt:lpstr>
      <vt:lpstr>Завдання6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www</cp:lastModifiedBy>
  <dcterms:created xsi:type="dcterms:W3CDTF">2015-06-05T18:17:20Z</dcterms:created>
  <dcterms:modified xsi:type="dcterms:W3CDTF">2026-05-12T17:02:38Z</dcterms:modified>
</cp:coreProperties>
</file>